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C97622F3-FA21-407A-8C4F-EF0B30EB523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5 класс" sheetId="15" r:id="rId1"/>
    <sheet name="6 класс " sheetId="14" r:id="rId2"/>
    <sheet name="7 класс" sheetId="3" r:id="rId3"/>
    <sheet name="8 класс " sheetId="1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15" l="1"/>
  <c r="H38" i="15"/>
  <c r="I38" i="14"/>
  <c r="H38" i="14"/>
  <c r="I38" i="3"/>
  <c r="H38" i="3"/>
  <c r="I38" i="13"/>
  <c r="H38" i="13"/>
  <c r="G38" i="15" l="1"/>
  <c r="E38" i="15"/>
  <c r="D38" i="15"/>
  <c r="G38" i="14"/>
  <c r="E38" i="14"/>
  <c r="D38" i="14"/>
  <c r="G38" i="3"/>
  <c r="E38" i="3"/>
  <c r="D38" i="3"/>
  <c r="G38" i="13"/>
  <c r="E38" i="13"/>
  <c r="D38" i="13"/>
</calcChain>
</file>

<file path=xl/sharedStrings.xml><?xml version="1.0" encoding="utf-8"?>
<sst xmlns="http://schemas.openxmlformats.org/spreadsheetml/2006/main" count="125" uniqueCount="54">
  <si>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</si>
  <si>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</si>
  <si>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</si>
  <si>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</si>
  <si>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</si>
  <si>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</si>
  <si>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</si>
  <si>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Руководитель ОО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</si>
  <si>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</si>
  <si>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</si>
  <si>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</si>
  <si>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</si>
  <si>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</si>
  <si>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</si>
  <si>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</si>
  <si>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</si>
  <si>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</si>
  <si>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</si>
  <si>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__________________МОБУ"СОШ с.Ивано-Кувалат"________________________________________________________________________________________(наименование образовательной организации)</t>
  </si>
  <si>
    <r>
      <t xml:space="preserve">__________________математика_____________________________________________________________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</si>
  <si>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подтвердил</t>
  </si>
  <si>
    <t>Карта анализа результатов ВПР и успеваемости обучающихся ___5_ классов в __2022-2023__________ учебном году</t>
  </si>
  <si>
    <t>________МОБУ"СОШ с. Ивано-Кувалат"__________________________________________________________________________________________________(наименование образовательной организации)</t>
  </si>
  <si>
    <t>_________________МОБУ "СОШ с. Ивано-Кувалат"_________________________________________________________________________________________(наименование образовательной организации)</t>
  </si>
  <si>
    <r>
      <t xml:space="preserve">__________________________________математика_____________________________________________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</si>
  <si>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По результатам анализа спланировать коррекционную работу по устранению выявленных пробелов: организовать сопутствующее повторение на уроках, ввести в план урока проведение индивидуальных тренировочных упражнений .Усилить работу по обучению алгоритму решения текстовых задач с обыкновенными дробями,с процентами.Упражнять их в решении нестандартных задач, направленных на логическое мышление. Продолжить работу  с координатной прямой.Совершенствовать навык построения  симметричных фигур относительно данной точки</t>
  </si>
  <si>
    <t>подтвердили - _5___чел. (%)   повысили - ____чел.(%)  понизили - ____чел(%)</t>
  </si>
  <si>
    <t>Карта анализа результатов ВПР и успеваемости обучающихся __6__ классов в ___2023-2024_________ учебном году</t>
  </si>
  <si>
    <t>Задачи на нахождение части  целого(№3);решение текстовых задач на проценты(№11);логические задачи(№13)</t>
  </si>
  <si>
    <t>Карта анализа результатов ВПР и успеваемости обучающихся __8__ классов в ______2023/2024______ учебном году</t>
  </si>
  <si>
    <t>__________МОБУ "СОШ с.Ивано-Кувалат"________________________________________________________________________________________________(наименование образовательной организации)</t>
  </si>
  <si>
    <r>
      <t xml:space="preserve">____________________математика___________________________________________________________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</si>
  <si>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потвердил</t>
  </si>
  <si>
    <t>Анализ числовых неравенств(№4);нахождение значений функции при заданном значении аргумента(№5);анализ таблиц(№11);задачи по теории вероятностей(№10);геометрические задачи(№13,14,17);построение диаграмм(№16);Решение текстовых задач(№15,18);логические задачи на свойства чисел(№19)</t>
  </si>
  <si>
    <t>По результатам анализа спланировать коррекционную работу по устранению выявленных пробелов: организовать  повторение на уроках, ввести в план урока проведение индивидуальных тренировочных упражнений .Усилить работу по обучению алгоритму решения текстовых задач на движение,с процентами.Продолжить работу  с таблицами,диаграммами.Обратить внимание на решение логических задач на свойства чисел.Совершенствовать навыки решения геометрических задач.</t>
  </si>
  <si>
    <t>Решение  практических задач (№10)</t>
  </si>
  <si>
    <t xml:space="preserve">По результатам анализа спланировать коррекционную работу по устранению выявленных пробелов, совершенствовать навык решения практических задач.
</t>
  </si>
  <si>
    <t>Карта анализа результатов ВПР и успеваемости обучающихся __7__ классов в ____2023-2024________ учебном году</t>
  </si>
  <si>
    <t>Обыкновенные дроби(№1); поиск неизвестного числа(№4);решение текстовых задач(№5);куб(№9) ;построение прямоугольника с заданным периметром на квадратной решетке(№10.2)</t>
  </si>
  <si>
    <t xml:space="preserve">По результатам анализа спланировать коррекционную работу по устранению выявленных пробелов: организовать сопутствующее повторение на уроках, ввести в план урока проведение индивидуальных тренировочных упражнений для каждого учащегося.Усилить работу по обучению алгоритму решения текстовых задач .Повторить тему"Куб""Продолжить работу по формированию вычислительных навыков.
</t>
  </si>
  <si>
    <t>Средняя успеваемость по предмету  за вторую  четверть по пятибалльной шкале</t>
  </si>
  <si>
    <t>Средняя успеваемость по предмету  за третью четверть по пятибалльной шкале</t>
  </si>
  <si>
    <t>подтвердили - ___3_чел. (100%)   повысили - ____чел.(%)  понизили - ____чел(%)</t>
  </si>
  <si>
    <t>(подпись) _______________(расшифровка) __Трифонова О. А.____________________________</t>
  </si>
  <si>
    <t>Учитель-предметник                                                                                        (подпись) __________________(расшифровка)_Николаева В. Е.____________</t>
  </si>
  <si>
    <t>отсутствовал</t>
  </si>
  <si>
    <t>(подпись) _______________(расшифровка) _____Трифонова О. А._________________________</t>
  </si>
  <si>
    <t xml:space="preserve">Дата заполнения карты   «_11____»___апреля_____________2024___г. </t>
  </si>
  <si>
    <t>(подпись) _______________(расшифровка) ___Трифонова О. А.___________________________</t>
  </si>
  <si>
    <t xml:space="preserve">Дата заполнения карты   «__15___»__апреля______________2024___г. </t>
  </si>
  <si>
    <t>подтвердили - _1___чел. (100%)   повысили - ____чел.(%)  понизили - ____чел(%)</t>
  </si>
  <si>
    <t>(подпись) _______________(расшифровка) _Трифонова О. А._____________________________</t>
  </si>
  <si>
    <t xml:space="preserve">Дата заполнения карты   «_1____»__апреля______________2024___г. </t>
  </si>
  <si>
    <t xml:space="preserve">Дата заполнения карты   «__22___»__апреля______________2024___г.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</si>
</sst>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readingOrder="1"/>
    </xf>
    <xf numFmtId="164" fontId="5" fillId="2" borderId="10" xfId="0" applyNumberFormat="1" applyFont="1" applyFill="1" applyBorder="1"/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0" fillId="2" borderId="1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zoomScale="75" zoomScaleNormal="75" zoomScaleSheetLayoutView="100" workbookViewId="0">
      <selection activeCell="B39" sqref="B39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4" ht="18.75" x14ac:dyDescent="0.3">
      <c r="A2" s="39" t="s">
        <v>21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4" ht="48" customHeight="1" x14ac:dyDescent="0.25">
      <c r="A3" s="41" t="s">
        <v>22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4" ht="48" customHeight="1" x14ac:dyDescent="0.25">
      <c r="A4" s="43" t="s">
        <v>1</v>
      </c>
      <c r="B4" s="44" t="s">
        <v>15</v>
      </c>
      <c r="C4" s="44" t="s">
        <v>2</v>
      </c>
      <c r="D4" s="45" t="s">
        <v>24</v>
      </c>
      <c r="E4" s="42"/>
      <c r="F4" s="42"/>
      <c r="G4" s="42"/>
      <c r="H4" s="42"/>
      <c r="I4" s="42"/>
      <c r="J4" s="42"/>
      <c r="K4" s="42"/>
    </row>
    <row r="5" spans="1:14" s="10" customFormat="1" ht="110.25" customHeight="1" x14ac:dyDescent="0.25">
      <c r="A5" s="43"/>
      <c r="B5" s="44"/>
      <c r="C5" s="44"/>
      <c r="D5" s="46" t="s">
        <v>41</v>
      </c>
      <c r="E5" s="48" t="s">
        <v>3</v>
      </c>
      <c r="F5" s="50" t="s">
        <v>10</v>
      </c>
      <c r="G5" s="48" t="s">
        <v>11</v>
      </c>
      <c r="H5" s="52" t="s">
        <v>9</v>
      </c>
      <c r="I5" s="53"/>
      <c r="J5" s="54" t="s">
        <v>12</v>
      </c>
      <c r="K5" s="56" t="s">
        <v>16</v>
      </c>
      <c r="L5" s="22" t="s">
        <v>17</v>
      </c>
    </row>
    <row r="6" spans="1:14" ht="84" customHeight="1" x14ac:dyDescent="0.25">
      <c r="A6" s="43"/>
      <c r="B6" s="44"/>
      <c r="C6" s="44"/>
      <c r="D6" s="47"/>
      <c r="E6" s="49"/>
      <c r="F6" s="51"/>
      <c r="G6" s="49"/>
      <c r="H6" s="13" t="s">
        <v>4</v>
      </c>
      <c r="I6" s="13" t="s">
        <v>5</v>
      </c>
      <c r="J6" s="55"/>
      <c r="K6" s="57"/>
      <c r="L6" s="22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50001</v>
      </c>
      <c r="C8" s="5">
        <v>5</v>
      </c>
      <c r="D8" s="5">
        <v>4</v>
      </c>
      <c r="E8" s="5">
        <v>4</v>
      </c>
      <c r="F8" s="8" t="s">
        <v>20</v>
      </c>
      <c r="G8" s="9">
        <v>5</v>
      </c>
      <c r="H8" s="7">
        <v>1</v>
      </c>
      <c r="I8" s="7">
        <v>1</v>
      </c>
      <c r="J8" s="9" t="s">
        <v>38</v>
      </c>
      <c r="K8" s="58" t="s">
        <v>39</v>
      </c>
      <c r="L8" s="36"/>
    </row>
    <row r="9" spans="1:14" ht="27" customHeight="1" x14ac:dyDescent="0.25">
      <c r="A9" s="4">
        <v>2</v>
      </c>
      <c r="B9" s="5">
        <v>50002</v>
      </c>
      <c r="C9" s="5">
        <v>5</v>
      </c>
      <c r="D9" s="5">
        <v>4</v>
      </c>
      <c r="E9" s="5">
        <v>4</v>
      </c>
      <c r="F9" s="8" t="s">
        <v>20</v>
      </c>
      <c r="G9" s="9">
        <v>4</v>
      </c>
      <c r="H9" s="7"/>
      <c r="I9" s="7"/>
      <c r="J9" s="9"/>
      <c r="K9" s="35"/>
      <c r="L9" s="36"/>
      <c r="N9" s="14"/>
    </row>
    <row r="10" spans="1:14" ht="27" customHeight="1" x14ac:dyDescent="0.25">
      <c r="A10" s="4">
        <v>3</v>
      </c>
      <c r="B10" s="5">
        <v>50003</v>
      </c>
      <c r="C10" s="5">
        <v>5</v>
      </c>
      <c r="D10" s="5">
        <v>3</v>
      </c>
      <c r="E10" s="5">
        <v>3</v>
      </c>
      <c r="F10" s="8" t="s">
        <v>20</v>
      </c>
      <c r="G10" s="9">
        <v>4</v>
      </c>
      <c r="H10" s="7"/>
      <c r="I10" s="7"/>
      <c r="J10" s="9"/>
      <c r="K10" s="35"/>
      <c r="L10" s="36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35"/>
      <c r="L11" s="36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35"/>
      <c r="L12" s="36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35"/>
      <c r="L13" s="36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35"/>
      <c r="L14" s="36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35"/>
      <c r="L15" s="36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35"/>
      <c r="L16" s="36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35"/>
      <c r="L17" s="36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35"/>
      <c r="L18" s="36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35"/>
      <c r="L19" s="36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35"/>
      <c r="L20" s="36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35"/>
      <c r="L21" s="36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35"/>
      <c r="L22" s="36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35"/>
      <c r="L23" s="36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35"/>
      <c r="L24" s="36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35"/>
      <c r="L25" s="36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35"/>
      <c r="L26" s="36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35"/>
      <c r="L27" s="36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35"/>
      <c r="L28" s="36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35"/>
      <c r="L29" s="36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35"/>
      <c r="L30" s="36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35"/>
      <c r="L31" s="36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35"/>
      <c r="L32" s="36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35"/>
      <c r="L33" s="36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35"/>
      <c r="L34" s="36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35"/>
      <c r="L35" s="36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35"/>
      <c r="L36" s="36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35"/>
      <c r="L37" s="36"/>
    </row>
    <row r="38" spans="1:12" ht="45" x14ac:dyDescent="0.25">
      <c r="A38" s="24" t="s">
        <v>6</v>
      </c>
      <c r="B38" s="18" t="s">
        <v>14</v>
      </c>
      <c r="C38" s="17">
        <v>3</v>
      </c>
      <c r="D38" s="26">
        <f>AVERAGE(D8:D37)</f>
        <v>3.6666666666666665</v>
      </c>
      <c r="E38" s="26">
        <f>AVERAGE(E8:E37)</f>
        <v>3.6666666666666665</v>
      </c>
      <c r="F38" s="28" t="s">
        <v>42</v>
      </c>
      <c r="G38" s="26">
        <f>AVERAGE(G8:G37)</f>
        <v>4.333333333333333</v>
      </c>
      <c r="H38" s="26">
        <f>SUM(H8:H37)</f>
        <v>1</v>
      </c>
      <c r="I38" s="26">
        <f>SUM(I8:I37)</f>
        <v>1</v>
      </c>
      <c r="J38" s="30"/>
      <c r="K38" s="32"/>
      <c r="L38" s="32"/>
    </row>
    <row r="39" spans="1:12" ht="58.5" customHeight="1" x14ac:dyDescent="0.25">
      <c r="A39" s="25"/>
      <c r="B39" s="18" t="s">
        <v>13</v>
      </c>
      <c r="C39" s="17">
        <v>100</v>
      </c>
      <c r="D39" s="27"/>
      <c r="E39" s="27"/>
      <c r="F39" s="29"/>
      <c r="G39" s="27"/>
      <c r="H39" s="27"/>
      <c r="I39" s="27"/>
      <c r="J39" s="31"/>
      <c r="K39" s="33"/>
      <c r="L39" s="33"/>
    </row>
    <row r="40" spans="1:12" x14ac:dyDescent="0.25">
      <c r="A40" s="16" t="s">
        <v>8</v>
      </c>
      <c r="B40" s="16"/>
      <c r="C40" s="16"/>
      <c r="D40" s="16"/>
      <c r="E40" s="16"/>
      <c r="K40" s="21"/>
      <c r="L40" s="21"/>
    </row>
    <row r="41" spans="1:12" x14ac:dyDescent="0.25">
      <c r="A41" s="34"/>
      <c r="B41" s="34"/>
      <c r="C41" s="34"/>
      <c r="D41" s="34"/>
      <c r="E41" s="34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43</v>
      </c>
      <c r="J43"/>
    </row>
    <row r="44" spans="1:12" ht="24" customHeight="1" x14ac:dyDescent="0.25">
      <c r="B44" s="11" t="s">
        <v>44</v>
      </c>
      <c r="C44" s="11"/>
      <c r="D44" s="11"/>
      <c r="E44" s="11"/>
      <c r="F44" s="11"/>
    </row>
    <row r="45" spans="1:12" ht="15.75" x14ac:dyDescent="0.25">
      <c r="B45" s="23" t="s">
        <v>53</v>
      </c>
      <c r="C45" s="23"/>
      <c r="D45" s="23"/>
      <c r="E45" s="23"/>
      <c r="F45" s="23"/>
    </row>
  </sheetData>
  <mergeCells count="29"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5"/>
  <sheetViews>
    <sheetView zoomScale="70" zoomScaleNormal="70" zoomScaleSheetLayoutView="100" workbookViewId="0">
      <selection activeCell="B45" sqref="B45:F45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4" ht="18.75" x14ac:dyDescent="0.3">
      <c r="A2" s="39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4" ht="48" customHeight="1" x14ac:dyDescent="0.25">
      <c r="A3" s="41" t="s">
        <v>23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4" ht="48" customHeight="1" x14ac:dyDescent="0.25">
      <c r="A4" s="43" t="s">
        <v>1</v>
      </c>
      <c r="B4" s="44" t="s">
        <v>15</v>
      </c>
      <c r="C4" s="44" t="s">
        <v>2</v>
      </c>
      <c r="D4" s="45" t="s">
        <v>19</v>
      </c>
      <c r="E4" s="42"/>
      <c r="F4" s="42"/>
      <c r="G4" s="42"/>
      <c r="H4" s="42"/>
      <c r="I4" s="42"/>
      <c r="J4" s="42"/>
      <c r="K4" s="42"/>
    </row>
    <row r="5" spans="1:14" s="10" customFormat="1" ht="110.25" customHeight="1" x14ac:dyDescent="0.25">
      <c r="A5" s="43"/>
      <c r="B5" s="44"/>
      <c r="C5" s="44"/>
      <c r="D5" s="46" t="s">
        <v>41</v>
      </c>
      <c r="E5" s="48" t="s">
        <v>3</v>
      </c>
      <c r="F5" s="50" t="s">
        <v>10</v>
      </c>
      <c r="G5" s="48" t="s">
        <v>11</v>
      </c>
      <c r="H5" s="52" t="s">
        <v>9</v>
      </c>
      <c r="I5" s="53"/>
      <c r="J5" s="54" t="s">
        <v>12</v>
      </c>
      <c r="K5" s="56" t="s">
        <v>16</v>
      </c>
      <c r="L5" s="22" t="s">
        <v>17</v>
      </c>
    </row>
    <row r="6" spans="1:14" ht="84" customHeight="1" x14ac:dyDescent="0.25">
      <c r="A6" s="43"/>
      <c r="B6" s="44"/>
      <c r="C6" s="44"/>
      <c r="D6" s="47"/>
      <c r="E6" s="49"/>
      <c r="F6" s="51"/>
      <c r="G6" s="49"/>
      <c r="H6" s="13" t="s">
        <v>4</v>
      </c>
      <c r="I6" s="13" t="s">
        <v>5</v>
      </c>
      <c r="J6" s="55"/>
      <c r="K6" s="57"/>
      <c r="L6" s="22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60001</v>
      </c>
      <c r="C8" s="5">
        <v>6</v>
      </c>
      <c r="D8" s="5">
        <v>4</v>
      </c>
      <c r="E8" s="5">
        <v>4</v>
      </c>
      <c r="F8" s="8" t="s">
        <v>20</v>
      </c>
      <c r="G8" s="9">
        <v>4</v>
      </c>
      <c r="H8" s="7">
        <v>1</v>
      </c>
      <c r="I8" s="7">
        <v>1</v>
      </c>
      <c r="J8" s="9" t="s">
        <v>28</v>
      </c>
      <c r="K8" s="60" t="s">
        <v>25</v>
      </c>
      <c r="L8" s="32"/>
    </row>
    <row r="9" spans="1:14" ht="27" customHeight="1" x14ac:dyDescent="0.25">
      <c r="A9" s="4">
        <v>2</v>
      </c>
      <c r="B9" s="5">
        <v>60002</v>
      </c>
      <c r="C9" s="5">
        <v>6</v>
      </c>
      <c r="D9" s="5">
        <v>4</v>
      </c>
      <c r="E9" s="5">
        <v>4</v>
      </c>
      <c r="F9" s="8" t="s">
        <v>20</v>
      </c>
      <c r="G9" s="9">
        <v>4</v>
      </c>
      <c r="H9" s="7"/>
      <c r="I9" s="7"/>
      <c r="J9" s="9"/>
      <c r="K9" s="61"/>
      <c r="L9" s="59"/>
      <c r="N9" s="14"/>
    </row>
    <row r="10" spans="1:14" ht="27" customHeight="1" x14ac:dyDescent="0.25">
      <c r="A10" s="4">
        <v>3</v>
      </c>
      <c r="B10" s="5">
        <v>60003</v>
      </c>
      <c r="C10" s="5">
        <v>6</v>
      </c>
      <c r="D10" s="5">
        <v>3</v>
      </c>
      <c r="E10" s="5">
        <v>3</v>
      </c>
      <c r="F10" s="8" t="s">
        <v>20</v>
      </c>
      <c r="G10" s="9">
        <v>3</v>
      </c>
      <c r="H10" s="7"/>
      <c r="I10" s="7"/>
      <c r="J10" s="9"/>
      <c r="K10" s="61"/>
      <c r="L10" s="59"/>
    </row>
    <row r="11" spans="1:14" ht="27" customHeight="1" x14ac:dyDescent="0.25">
      <c r="A11" s="4">
        <v>4</v>
      </c>
      <c r="B11" s="5">
        <v>60004</v>
      </c>
      <c r="C11" s="5">
        <v>6</v>
      </c>
      <c r="D11" s="5">
        <v>4</v>
      </c>
      <c r="E11" s="5">
        <v>4</v>
      </c>
      <c r="F11" s="8" t="s">
        <v>20</v>
      </c>
      <c r="G11" s="9">
        <v>4</v>
      </c>
      <c r="H11" s="7"/>
      <c r="I11" s="7"/>
      <c r="J11" s="9"/>
      <c r="K11" s="61"/>
      <c r="L11" s="59"/>
    </row>
    <row r="12" spans="1:14" ht="27" customHeight="1" x14ac:dyDescent="0.25">
      <c r="A12" s="4">
        <v>5</v>
      </c>
      <c r="B12" s="5">
        <v>60005</v>
      </c>
      <c r="C12" s="5">
        <v>6</v>
      </c>
      <c r="D12" s="5">
        <v>4</v>
      </c>
      <c r="E12" s="5">
        <v>4</v>
      </c>
      <c r="F12" s="8" t="s">
        <v>20</v>
      </c>
      <c r="G12" s="9">
        <v>4</v>
      </c>
      <c r="H12" s="7"/>
      <c r="I12" s="7"/>
      <c r="J12" s="9"/>
      <c r="K12" s="61"/>
      <c r="L12" s="59"/>
    </row>
    <row r="13" spans="1:14" ht="27" customHeight="1" x14ac:dyDescent="0.25">
      <c r="A13" s="4">
        <v>6</v>
      </c>
      <c r="B13" s="5">
        <v>60006</v>
      </c>
      <c r="C13" s="5">
        <v>6</v>
      </c>
      <c r="D13" s="5" t="s">
        <v>45</v>
      </c>
      <c r="E13" s="5"/>
      <c r="F13" s="8"/>
      <c r="G13" s="9"/>
      <c r="H13" s="7"/>
      <c r="I13" s="7"/>
      <c r="J13" s="9"/>
      <c r="K13" s="61"/>
      <c r="L13" s="59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1"/>
      <c r="L14" s="59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1"/>
      <c r="L15" s="59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1"/>
      <c r="L16" s="59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1"/>
      <c r="L17" s="59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1"/>
      <c r="L18" s="59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1"/>
      <c r="L19" s="59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1"/>
      <c r="L20" s="59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1"/>
      <c r="L21" s="59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1"/>
      <c r="L22" s="59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1"/>
      <c r="L23" s="59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1"/>
      <c r="L24" s="59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1"/>
      <c r="L25" s="59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1"/>
      <c r="L26" s="59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1"/>
      <c r="L27" s="59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1"/>
      <c r="L28" s="59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1"/>
      <c r="L29" s="59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1"/>
      <c r="L30" s="59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1"/>
      <c r="L31" s="59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1"/>
      <c r="L32" s="59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1"/>
      <c r="L33" s="59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1"/>
      <c r="L34" s="59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1"/>
      <c r="L35" s="59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1"/>
      <c r="L36" s="59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1"/>
      <c r="L37" s="59"/>
    </row>
    <row r="38" spans="1:12" ht="45" x14ac:dyDescent="0.25">
      <c r="A38" s="24" t="s">
        <v>6</v>
      </c>
      <c r="B38" s="18" t="s">
        <v>14</v>
      </c>
      <c r="C38" s="17">
        <v>6</v>
      </c>
      <c r="D38" s="26">
        <f>AVERAGE(D8:D37)</f>
        <v>3.8</v>
      </c>
      <c r="E38" s="26">
        <f>AVERAGE(E8:E37)</f>
        <v>3.8</v>
      </c>
      <c r="F38" s="28" t="s">
        <v>26</v>
      </c>
      <c r="G38" s="26">
        <f>AVERAGE(G8:G37)</f>
        <v>3.8</v>
      </c>
      <c r="H38" s="26">
        <f>SUM(H8:H37)</f>
        <v>1</v>
      </c>
      <c r="I38" s="26">
        <f>SUM(I8:I37)</f>
        <v>1</v>
      </c>
      <c r="J38" s="30"/>
      <c r="K38" s="36"/>
      <c r="L38" s="36"/>
    </row>
    <row r="39" spans="1:12" ht="58.5" customHeight="1" x14ac:dyDescent="0.25">
      <c r="A39" s="25"/>
      <c r="B39" s="18" t="s">
        <v>13</v>
      </c>
      <c r="C39" s="17">
        <v>83</v>
      </c>
      <c r="D39" s="27"/>
      <c r="E39" s="27"/>
      <c r="F39" s="29"/>
      <c r="G39" s="27"/>
      <c r="H39" s="27"/>
      <c r="I39" s="27"/>
      <c r="J39" s="31"/>
      <c r="K39" s="36"/>
      <c r="L39" s="36"/>
    </row>
    <row r="40" spans="1:12" x14ac:dyDescent="0.25">
      <c r="A40" s="16" t="s">
        <v>8</v>
      </c>
      <c r="B40" s="16"/>
      <c r="C40" s="16"/>
      <c r="D40" s="16"/>
      <c r="E40" s="16"/>
      <c r="K40" s="21"/>
      <c r="L40" s="21"/>
    </row>
    <row r="41" spans="1:12" x14ac:dyDescent="0.25">
      <c r="A41" s="34"/>
      <c r="B41" s="34"/>
      <c r="C41" s="34"/>
      <c r="D41" s="34"/>
      <c r="E41" s="34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46</v>
      </c>
      <c r="J43"/>
    </row>
    <row r="44" spans="1:12" ht="24" customHeight="1" x14ac:dyDescent="0.25">
      <c r="B44" s="11" t="s">
        <v>44</v>
      </c>
      <c r="C44" s="11"/>
      <c r="D44" s="11"/>
      <c r="E44" s="11"/>
      <c r="F44" s="11"/>
    </row>
    <row r="45" spans="1:12" ht="15.75" x14ac:dyDescent="0.25">
      <c r="B45" s="23" t="s">
        <v>47</v>
      </c>
      <c r="C45" s="23"/>
      <c r="D45" s="23"/>
      <c r="E45" s="23"/>
      <c r="F45" s="23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5"/>
  <sheetViews>
    <sheetView zoomScaleNormal="100" zoomScaleSheetLayoutView="100" workbookViewId="0">
      <selection activeCell="G42" sqref="G4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4" ht="18.75" x14ac:dyDescent="0.3">
      <c r="A2" s="39" t="s">
        <v>37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4" ht="48" customHeight="1" x14ac:dyDescent="0.25">
      <c r="A3" s="41" t="s">
        <v>18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4" ht="48" customHeight="1" x14ac:dyDescent="0.25">
      <c r="A4" s="43" t="s">
        <v>1</v>
      </c>
      <c r="B4" s="44" t="s">
        <v>15</v>
      </c>
      <c r="C4" s="44" t="s">
        <v>2</v>
      </c>
      <c r="D4" s="45" t="s">
        <v>19</v>
      </c>
      <c r="E4" s="42"/>
      <c r="F4" s="42"/>
      <c r="G4" s="42"/>
      <c r="H4" s="42"/>
      <c r="I4" s="42"/>
      <c r="J4" s="42"/>
      <c r="K4" s="42"/>
    </row>
    <row r="5" spans="1:14" s="10" customFormat="1" ht="110.25" customHeight="1" x14ac:dyDescent="0.25">
      <c r="A5" s="43"/>
      <c r="B5" s="44"/>
      <c r="C5" s="44"/>
      <c r="D5" s="46" t="s">
        <v>41</v>
      </c>
      <c r="E5" s="48" t="s">
        <v>3</v>
      </c>
      <c r="F5" s="50" t="s">
        <v>10</v>
      </c>
      <c r="G5" s="48" t="s">
        <v>11</v>
      </c>
      <c r="H5" s="52" t="s">
        <v>9</v>
      </c>
      <c r="I5" s="53"/>
      <c r="J5" s="54" t="s">
        <v>12</v>
      </c>
      <c r="K5" s="56" t="s">
        <v>16</v>
      </c>
      <c r="L5" s="22" t="s">
        <v>17</v>
      </c>
    </row>
    <row r="6" spans="1:14" ht="84" customHeight="1" x14ac:dyDescent="0.25">
      <c r="A6" s="43"/>
      <c r="B6" s="44"/>
      <c r="C6" s="44"/>
      <c r="D6" s="47"/>
      <c r="E6" s="49"/>
      <c r="F6" s="51"/>
      <c r="G6" s="49"/>
      <c r="H6" s="13" t="s">
        <v>4</v>
      </c>
      <c r="I6" s="13" t="s">
        <v>5</v>
      </c>
      <c r="J6" s="55"/>
      <c r="K6" s="57"/>
      <c r="L6" s="22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70001</v>
      </c>
      <c r="C8" s="5">
        <v>7</v>
      </c>
      <c r="D8" s="5">
        <v>5</v>
      </c>
      <c r="E8" s="5">
        <v>5</v>
      </c>
      <c r="F8" s="8" t="s">
        <v>20</v>
      </c>
      <c r="G8" s="9">
        <v>5</v>
      </c>
      <c r="H8" s="7">
        <v>1</v>
      </c>
      <c r="I8" s="7">
        <v>1</v>
      </c>
      <c r="J8" s="9" t="s">
        <v>35</v>
      </c>
      <c r="K8" s="62" t="s">
        <v>36</v>
      </c>
      <c r="L8" s="32"/>
    </row>
    <row r="9" spans="1:14" ht="27" customHeight="1" x14ac:dyDescent="0.25">
      <c r="A9" s="4">
        <v>2</v>
      </c>
      <c r="B9" s="5">
        <v>70002</v>
      </c>
      <c r="C9" s="5">
        <v>7</v>
      </c>
      <c r="D9" s="5">
        <v>3</v>
      </c>
      <c r="E9" s="5">
        <v>3</v>
      </c>
      <c r="F9" s="8" t="s">
        <v>20</v>
      </c>
      <c r="G9" s="9">
        <v>3</v>
      </c>
      <c r="H9" s="7"/>
      <c r="I9" s="7"/>
      <c r="J9" s="9"/>
      <c r="K9" s="61"/>
      <c r="L9" s="59"/>
      <c r="N9" s="14"/>
    </row>
    <row r="10" spans="1:14" ht="27" customHeight="1" x14ac:dyDescent="0.25">
      <c r="A10" s="4">
        <v>3</v>
      </c>
      <c r="B10" s="5">
        <v>70003</v>
      </c>
      <c r="C10" s="5">
        <v>7</v>
      </c>
      <c r="D10" s="5">
        <v>5</v>
      </c>
      <c r="E10" s="5">
        <v>5</v>
      </c>
      <c r="F10" s="8" t="s">
        <v>20</v>
      </c>
      <c r="G10" s="9">
        <v>5</v>
      </c>
      <c r="H10" s="7"/>
      <c r="I10" s="7"/>
      <c r="J10" s="9"/>
      <c r="K10" s="61"/>
      <c r="L10" s="59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1"/>
      <c r="L11" s="59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1"/>
      <c r="L12" s="59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1"/>
      <c r="L13" s="59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1"/>
      <c r="L14" s="59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1"/>
      <c r="L15" s="59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1"/>
      <c r="L16" s="59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1"/>
      <c r="L17" s="59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1"/>
      <c r="L18" s="59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1"/>
      <c r="L19" s="59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1"/>
      <c r="L20" s="59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1"/>
      <c r="L21" s="59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1"/>
      <c r="L22" s="59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1"/>
      <c r="L23" s="59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1"/>
      <c r="L24" s="59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1"/>
      <c r="L25" s="59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1"/>
      <c r="L26" s="59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1"/>
      <c r="L27" s="59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1"/>
      <c r="L28" s="59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1"/>
      <c r="L29" s="59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1"/>
      <c r="L30" s="59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1"/>
      <c r="L31" s="59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1"/>
      <c r="L32" s="59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1"/>
      <c r="L33" s="59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1"/>
      <c r="L34" s="59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1"/>
      <c r="L35" s="59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1"/>
      <c r="L36" s="59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1"/>
      <c r="L37" s="59"/>
    </row>
    <row r="38" spans="1:12" ht="45" x14ac:dyDescent="0.25">
      <c r="A38" s="24" t="s">
        <v>6</v>
      </c>
      <c r="B38" s="18" t="s">
        <v>14</v>
      </c>
      <c r="C38" s="17">
        <v>3</v>
      </c>
      <c r="D38" s="26">
        <f>AVERAGE(D8:D37)</f>
        <v>4.333333333333333</v>
      </c>
      <c r="E38" s="26">
        <f>AVERAGE(E8:E37)</f>
        <v>4.333333333333333</v>
      </c>
      <c r="F38" s="28" t="s">
        <v>42</v>
      </c>
      <c r="G38" s="26">
        <f>AVERAGE(G8:G37)</f>
        <v>4.333333333333333</v>
      </c>
      <c r="H38" s="26">
        <f>SUM(H8:H37)</f>
        <v>1</v>
      </c>
      <c r="I38" s="26">
        <f>SUM(I8:I37)</f>
        <v>1</v>
      </c>
      <c r="J38" s="30"/>
      <c r="K38" s="36"/>
      <c r="L38" s="36"/>
    </row>
    <row r="39" spans="1:12" ht="58.5" customHeight="1" x14ac:dyDescent="0.25">
      <c r="A39" s="25"/>
      <c r="B39" s="18" t="s">
        <v>13</v>
      </c>
      <c r="C39" s="17">
        <v>100</v>
      </c>
      <c r="D39" s="27"/>
      <c r="E39" s="27"/>
      <c r="F39" s="29"/>
      <c r="G39" s="27"/>
      <c r="H39" s="27"/>
      <c r="I39" s="27"/>
      <c r="J39" s="31"/>
      <c r="K39" s="36"/>
      <c r="L39" s="36"/>
    </row>
    <row r="40" spans="1:12" x14ac:dyDescent="0.25">
      <c r="A40" s="16" t="s">
        <v>8</v>
      </c>
      <c r="B40" s="16"/>
      <c r="C40" s="16"/>
      <c r="D40" s="16"/>
      <c r="E40" s="16"/>
      <c r="K40" s="21"/>
      <c r="L40" s="21"/>
    </row>
    <row r="41" spans="1:12" x14ac:dyDescent="0.25">
      <c r="A41" s="34"/>
      <c r="B41" s="34"/>
      <c r="C41" s="34"/>
      <c r="D41" s="34"/>
      <c r="E41" s="34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48</v>
      </c>
      <c r="J43"/>
    </row>
    <row r="44" spans="1:12" ht="24" customHeight="1" x14ac:dyDescent="0.25">
      <c r="B44" s="11" t="s">
        <v>44</v>
      </c>
      <c r="C44" s="11"/>
      <c r="D44" s="11"/>
      <c r="E44" s="11"/>
      <c r="F44" s="11"/>
    </row>
    <row r="45" spans="1:12" ht="15.75" x14ac:dyDescent="0.25">
      <c r="B45" s="23" t="s">
        <v>49</v>
      </c>
      <c r="C45" s="23"/>
      <c r="D45" s="23"/>
      <c r="E45" s="23"/>
      <c r="F45" s="23"/>
    </row>
  </sheetData>
  <mergeCells count="29"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5"/>
  <sheetViews>
    <sheetView tabSelected="1" zoomScaleNormal="100" zoomScaleSheetLayoutView="100" workbookViewId="0">
      <selection activeCell="A3" sqref="A3:K3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4" ht="18.75" x14ac:dyDescent="0.3">
      <c r="A2" s="39" t="s">
        <v>29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4" ht="48" customHeight="1" x14ac:dyDescent="0.25">
      <c r="A3" s="41" t="s">
        <v>30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4" ht="48" customHeight="1" x14ac:dyDescent="0.25">
      <c r="A4" s="43" t="s">
        <v>1</v>
      </c>
      <c r="B4" s="44" t="s">
        <v>15</v>
      </c>
      <c r="C4" s="44" t="s">
        <v>2</v>
      </c>
      <c r="D4" s="45" t="s">
        <v>31</v>
      </c>
      <c r="E4" s="42"/>
      <c r="F4" s="42"/>
      <c r="G4" s="42"/>
      <c r="H4" s="42"/>
      <c r="I4" s="42"/>
      <c r="J4" s="42"/>
      <c r="K4" s="42"/>
    </row>
    <row r="5" spans="1:14" s="10" customFormat="1" ht="110.25" customHeight="1" x14ac:dyDescent="0.25">
      <c r="A5" s="43"/>
      <c r="B5" s="44"/>
      <c r="C5" s="44"/>
      <c r="D5" s="46" t="s">
        <v>40</v>
      </c>
      <c r="E5" s="48" t="s">
        <v>3</v>
      </c>
      <c r="F5" s="50" t="s">
        <v>10</v>
      </c>
      <c r="G5" s="48" t="s">
        <v>11</v>
      </c>
      <c r="H5" s="52" t="s">
        <v>9</v>
      </c>
      <c r="I5" s="53"/>
      <c r="J5" s="54" t="s">
        <v>12</v>
      </c>
      <c r="K5" s="56" t="s">
        <v>16</v>
      </c>
      <c r="L5" s="22" t="s">
        <v>17</v>
      </c>
    </row>
    <row r="6" spans="1:14" ht="84" customHeight="1" x14ac:dyDescent="0.25">
      <c r="A6" s="43"/>
      <c r="B6" s="44"/>
      <c r="C6" s="44"/>
      <c r="D6" s="47"/>
      <c r="E6" s="49"/>
      <c r="F6" s="51"/>
      <c r="G6" s="49"/>
      <c r="H6" s="13" t="s">
        <v>4</v>
      </c>
      <c r="I6" s="13" t="s">
        <v>5</v>
      </c>
      <c r="J6" s="55"/>
      <c r="K6" s="57"/>
      <c r="L6" s="22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80001</v>
      </c>
      <c r="C8" s="5">
        <v>8</v>
      </c>
      <c r="D8" s="5">
        <v>3</v>
      </c>
      <c r="E8" s="5">
        <v>3</v>
      </c>
      <c r="F8" s="8" t="s">
        <v>32</v>
      </c>
      <c r="G8" s="9">
        <v>3</v>
      </c>
      <c r="H8" s="7">
        <v>1</v>
      </c>
      <c r="I8" s="7">
        <v>1</v>
      </c>
      <c r="J8" s="9" t="s">
        <v>33</v>
      </c>
      <c r="K8" s="60" t="s">
        <v>34</v>
      </c>
      <c r="L8" s="32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61"/>
      <c r="L9" s="59"/>
      <c r="N9" s="14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61"/>
      <c r="L10" s="59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1"/>
      <c r="L11" s="59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1"/>
      <c r="L12" s="59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1"/>
      <c r="L13" s="59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1"/>
      <c r="L14" s="59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1"/>
      <c r="L15" s="59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1"/>
      <c r="L16" s="59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1"/>
      <c r="L17" s="59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1"/>
      <c r="L18" s="59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1"/>
      <c r="L19" s="59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1"/>
      <c r="L20" s="59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1"/>
      <c r="L21" s="59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1"/>
      <c r="L22" s="59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1"/>
      <c r="L23" s="59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1"/>
      <c r="L24" s="59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1"/>
      <c r="L25" s="59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1"/>
      <c r="L26" s="59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1"/>
      <c r="L27" s="59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1"/>
      <c r="L28" s="59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1"/>
      <c r="L29" s="59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1"/>
      <c r="L30" s="59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1"/>
      <c r="L31" s="59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1"/>
      <c r="L32" s="59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1"/>
      <c r="L33" s="59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1"/>
      <c r="L34" s="59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1"/>
      <c r="L35" s="59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1"/>
      <c r="L36" s="59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1"/>
      <c r="L37" s="59"/>
    </row>
    <row r="38" spans="1:12" ht="45" x14ac:dyDescent="0.25">
      <c r="A38" s="24" t="s">
        <v>6</v>
      </c>
      <c r="B38" s="18" t="s">
        <v>14</v>
      </c>
      <c r="C38" s="17">
        <v>1</v>
      </c>
      <c r="D38" s="26">
        <f>AVERAGE(D8:D37)</f>
        <v>3</v>
      </c>
      <c r="E38" s="26">
        <f>AVERAGE(E8:E37)</f>
        <v>3</v>
      </c>
      <c r="F38" s="28" t="s">
        <v>50</v>
      </c>
      <c r="G38" s="26">
        <f>AVERAGE(G8:G37)</f>
        <v>3</v>
      </c>
      <c r="H38" s="26">
        <f>SUM(H8:H37)</f>
        <v>1</v>
      </c>
      <c r="I38" s="26">
        <f>SUM(I8:I37)</f>
        <v>1</v>
      </c>
      <c r="J38" s="30"/>
      <c r="K38" s="36"/>
      <c r="L38" s="36"/>
    </row>
    <row r="39" spans="1:12" ht="58.5" customHeight="1" x14ac:dyDescent="0.25">
      <c r="A39" s="25"/>
      <c r="B39" s="18" t="s">
        <v>13</v>
      </c>
      <c r="C39" s="17">
        <v>100</v>
      </c>
      <c r="D39" s="27"/>
      <c r="E39" s="27"/>
      <c r="F39" s="29"/>
      <c r="G39" s="27"/>
      <c r="H39" s="27"/>
      <c r="I39" s="27"/>
      <c r="J39" s="31"/>
      <c r="K39" s="36"/>
      <c r="L39" s="36"/>
    </row>
    <row r="40" spans="1:12" x14ac:dyDescent="0.25">
      <c r="A40" s="16" t="s">
        <v>8</v>
      </c>
      <c r="B40" s="16"/>
      <c r="C40" s="16"/>
      <c r="D40" s="16"/>
      <c r="E40" s="16"/>
      <c r="K40" s="21"/>
      <c r="L40" s="21"/>
    </row>
    <row r="41" spans="1:12" x14ac:dyDescent="0.25">
      <c r="A41" s="34"/>
      <c r="B41" s="34"/>
      <c r="C41" s="34"/>
      <c r="D41" s="34"/>
      <c r="E41" s="34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51</v>
      </c>
      <c r="J43"/>
    </row>
    <row r="44" spans="1:12" ht="24" customHeight="1" x14ac:dyDescent="0.25">
      <c r="B44" s="11" t="s">
        <v>44</v>
      </c>
      <c r="C44" s="11"/>
      <c r="D44" s="11"/>
      <c r="E44" s="11"/>
      <c r="F44" s="11"/>
    </row>
    <row r="45" spans="1:12" ht="15.75" x14ac:dyDescent="0.25">
      <c r="B45" s="23" t="s">
        <v>52</v>
      </c>
      <c r="C45" s="23"/>
      <c r="D45" s="23"/>
      <c r="E45" s="23"/>
      <c r="F45" s="23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 класс</vt:lpstr>
      <vt:lpstr>6 класс </vt:lpstr>
      <vt:lpstr>7 класс</vt:lpstr>
      <vt:lpstr>8 класс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2024-04-26T06:33:25Z</dcterms:modified>
</cp:coreProperties>
</file>